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m.postepska\Desktop\REALIZACJA PROJEKTU\KONSERWACJA ZABYTKÓW RUCHOMYCH FENIKS\2026 03 03_KONSERWACJA\formularze cenowe\"/>
    </mc:Choice>
  </mc:AlternateContent>
  <xr:revisionPtr revIDLastSave="0" documentId="13_ncr:1_{8D304A6E-3315-405E-9B2C-A4460607FF4B}" xr6:coauthVersionLast="47" xr6:coauthVersionMax="47" xr10:uidLastSave="{00000000-0000-0000-0000-000000000000}"/>
  <bookViews>
    <workbookView xWindow="3900" yWindow="3270" windowWidth="23085" windowHeight="18330" tabRatio="500" xr2:uid="{00000000-000D-0000-FFFF-FFFF00000000}"/>
  </bookViews>
  <sheets>
    <sheet name="Table 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7" i="1" l="1"/>
  <c r="N16" i="1"/>
  <c r="O16" i="1" s="1"/>
  <c r="N15" i="1"/>
  <c r="O15" i="1" s="1"/>
  <c r="N14" i="1"/>
  <c r="O14" i="1" s="1"/>
  <c r="N13" i="1"/>
  <c r="O13" i="1" s="1"/>
  <c r="N12" i="1"/>
  <c r="N17" i="1" l="1"/>
  <c r="O12" i="1"/>
  <c r="O17" i="1" s="1"/>
</calcChain>
</file>

<file path=xl/sharedStrings.xml><?xml version="1.0" encoding="utf-8"?>
<sst xmlns="http://schemas.openxmlformats.org/spreadsheetml/2006/main" count="58" uniqueCount="50">
  <si>
    <t>załącznik 1b</t>
  </si>
  <si>
    <r>
      <rPr>
        <sz val="7.5"/>
        <color rgb="FF000000"/>
        <rFont val="Arial"/>
        <family val="2"/>
        <charset val="238"/>
      </rPr>
      <t xml:space="preserve">Projekt nr FENX.07.01-IP.04-0089/24
</t>
    </r>
    <r>
      <rPr>
        <i/>
        <sz val="7.5"/>
        <color rgb="FF000000"/>
        <rFont val="Arial"/>
        <family val="2"/>
        <charset val="238"/>
      </rPr>
      <t>Tworzenie nowych ekspozycji w Muzeum Literackim w Nałęczowie – oddziale Muzeum Narodowego w Lublinie w celu budowy kulturowego centrum aktywności społecznej</t>
    </r>
    <r>
      <rPr>
        <sz val="7.5"/>
        <color rgb="FF000000"/>
        <rFont val="Arial"/>
        <family val="2"/>
        <charset val="238"/>
      </rPr>
      <t xml:space="preserve"> 
realizowany ze współfinansowaniem Unii Europejskiej, w ramach Programu Fundusze Europejskie na Infrastrukturę, Klimat, Środowisko 2021-2027, 
działanie: FENX.07.01. Infrastruktura kultury i turystyki kulturowej, Obszar 1: Rozwój infrastruktury kultury (zabytkowej i niezabytkowej)</t>
    </r>
  </si>
  <si>
    <t>LP</t>
  </si>
  <si>
    <t>obiekt/nazwa przedmiotu/ tytuł</t>
  </si>
  <si>
    <t>nr inw.</t>
  </si>
  <si>
    <t>liczba
sztuk</t>
  </si>
  <si>
    <t xml:space="preserve">obecne miesce przechowywania </t>
  </si>
  <si>
    <t>datowanie</t>
  </si>
  <si>
    <t>tworzywo</t>
  </si>
  <si>
    <t>technika</t>
  </si>
  <si>
    <t>gabaryty</t>
  </si>
  <si>
    <t>wizerunek</t>
  </si>
  <si>
    <t>minimalny zakres prac konserwatorskich</t>
  </si>
  <si>
    <t>cena netto PLN</t>
  </si>
  <si>
    <t>stawka podatku VAT</t>
  </si>
  <si>
    <t>kwota podatku VAT</t>
  </si>
  <si>
    <t>cena brutto</t>
  </si>
  <si>
    <t>Siodło końskie z grzbietu Łyski</t>
  </si>
  <si>
    <t>MSŻ/135/ML</t>
  </si>
  <si>
    <t>XX w.</t>
  </si>
  <si>
    <t>skóra naturalna</t>
  </si>
  <si>
    <t>szycie</t>
  </si>
  <si>
    <t>60 x 50 x 35 cm</t>
  </si>
  <si>
    <t>Oczyszczanie mechaniczne i chemiczne skóry i tkaniny. Usunięcie nawarstwień korozyjnych. Naprawa osłąbionych szwów. Uzupełnienie ubytków. Zamontowanie oddzielonej tybinki. Wszycie łat. Rekonstrukcja piowania wyściółki siodła. Usunięcie deformacji elementó skózanych. Wprowadzenie w skórę substancji pielegnujących. Wykonanie opakowania ochronnego.</t>
  </si>
  <si>
    <t>Rękawice bokserskie</t>
  </si>
  <si>
    <t>MSŻ/192/ML</t>
  </si>
  <si>
    <t>skóra (przetworzona)</t>
  </si>
  <si>
    <t>25 x 14 cm</t>
  </si>
  <si>
    <t>Oczyszczanie mechaniczne i chemiczne skóry i tkaniny. Naprawa szwów i strzępionych elementów tkaninowych. Uzupełnienie ubytków skóry. Scalenie kolorystyczne powierzchni skóry. Usunięcie deformacji skóry.Wykonanie opakowania ochronnego.</t>
  </si>
  <si>
    <t>Skórzane rękawice bokserskie</t>
  </si>
  <si>
    <t>MSŻ/193/ML</t>
  </si>
  <si>
    <t>Oczyszczanie mechaniczne i chemiczne skóry i tkaniny. Naprawa szwów. Uzupełnienie ubytków skóry. Uzupełnienie ubytków sznurówki i wzmocnienie nicią tekstylnej lamówki.  Usunięcie deformacji.Wykonanie opakowania ochronnego.</t>
  </si>
  <si>
    <t>Walizka Stefana Żeromskiego</t>
  </si>
  <si>
    <t>MSŻ/167/ML</t>
  </si>
  <si>
    <t>XIX w.</t>
  </si>
  <si>
    <t>płótno, brezent,
dykta, skóra</t>
  </si>
  <si>
    <t>wyrób fabryczny</t>
  </si>
  <si>
    <t>26 x 63 x 34 cm</t>
  </si>
  <si>
    <t>Oczyszczenie mechaniczne płótna i skóry. Usunięcie korozji. Zabezpieczenie antykorozyjne. Oddzielenie papierowych naklejek. Prace konserwatorskie przy papierowych naklejkach: oczyszczenie chemiczne, wzmocnienie strukturalne, dublaż na bibułkę. Oczyszczenie chemiczne tkaniny i skóry. Uzupełnienie płóciennego powleczenia. Uzupełnienie ubytków skóry. Naprawa szwów. Usuwanie deformacji walizki. Ponowne przyklejenie papierowych naklejek. W prowadzenie w skórę substancji pielegnujących. Wykonanie opakowania ochronnego.</t>
  </si>
  <si>
    <t>Przybornik do haftu</t>
  </si>
  <si>
    <t>MBP/786/M/ML</t>
  </si>
  <si>
    <t>(XIX/XX w.)</t>
  </si>
  <si>
    <t>skóra</t>
  </si>
  <si>
    <t>19 x 17 cm</t>
  </si>
  <si>
    <t>Oczyszczenie mechaniczne i chemiczne obiektu. Podklejenie odspojeń skóry i tkaniny. Uzupełnienie ubytków skóry. Naprawa szwów. Naprawa przegubu przybornika. Konsolidacja skóry. Usuwanie deformacji obiektu. Retusz sózanego powleczenia. Wprowadzenie w skórę odpoweidnich substancji natłuszczających i uelastyczniających. Wykonanie opakowania ochronnego.</t>
  </si>
  <si>
    <t>Łącznie</t>
  </si>
  <si>
    <r>
      <rPr>
        <sz val="11"/>
        <color theme="1"/>
        <rFont val="Calibri"/>
        <family val="2"/>
        <charset val="238"/>
      </rPr>
      <t xml:space="preserve">Podpis  osoby/osób upoważnionej/ych do występowania w imieniu Wykonawcy.  </t>
    </r>
    <r>
      <rPr>
        <b/>
        <i/>
        <sz val="11"/>
        <color theme="1"/>
        <rFont val="Calibri"/>
        <family val="2"/>
        <charset val="238"/>
      </rPr>
      <t xml:space="preserve"> Uwaga!  Należy podpisać kwalifikowanym podpisem elektronicznym lub podpisem zaufanym lub podpisem osobistym. </t>
    </r>
  </si>
  <si>
    <t>Opis przedmiotu zamówienia - formularz cenowy</t>
  </si>
  <si>
    <t>Muzeum Stefana Żeromskiego -wystawa stała, ul. S. Żeromskiego 8, Nałęczów</t>
  </si>
  <si>
    <t>Muzeum Bolesława Prusa, ul. S.A. Poniatowskiego 39, Nałęczów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</si>
</sst>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"/>
    <numFmt numFmtId="165" formatCode="#,##0.00\ [$zł-415];[Red]\-#,##0.00\ [$zł-415]"/>
  </numFmts>
  <fonts count="17" x14ac:knownFonts="1">
    <font>
      <sz val="10"/>
      <color rgb="FF000000"/>
      <name val="Times New Roman"/>
      <charset val="204"/>
    </font>
    <font>
      <sz val="11"/>
      <color rgb="FF000000"/>
      <name val="Calibri"/>
      <family val="2"/>
      <charset val="238"/>
    </font>
    <font>
      <sz val="7.5"/>
      <color rgb="FF000000"/>
      <name val="Arial"/>
      <family val="2"/>
      <charset val="238"/>
    </font>
    <font>
      <i/>
      <sz val="7.5"/>
      <color rgb="FF000000"/>
      <name val="Arial"/>
      <family val="2"/>
      <charset val="238"/>
    </font>
    <font>
      <b/>
      <sz val="1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238"/>
    </font>
    <font>
      <b/>
      <sz val="10"/>
      <name val="Calibri"/>
      <charset val="1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color rgb="FF000000"/>
      <name val="Times New Roman"/>
      <family val="1"/>
      <charset val="238"/>
    </font>
    <font>
      <sz val="10"/>
      <name val="Calibri"/>
      <charset val="1"/>
    </font>
    <font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8" fillId="0" borderId="1" xfId="0" applyNumberFormat="1" applyFont="1" applyBorder="1" applyAlignment="1">
      <alignment vertical="center" shrinkToFit="1"/>
    </xf>
    <xf numFmtId="0" fontId="9" fillId="0" borderId="1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 applyProtection="1"/>
    <xf numFmtId="9" fontId="10" fillId="0" borderId="1" xfId="0" applyNumberFormat="1" applyFont="1" applyBorder="1" applyAlignment="1" applyProtection="1"/>
    <xf numFmtId="164" fontId="11" fillId="0" borderId="1" xfId="0" applyNumberFormat="1" applyFont="1" applyBorder="1" applyAlignment="1">
      <alignment vertical="center" shrinkToFit="1"/>
    </xf>
    <xf numFmtId="0" fontId="12" fillId="0" borderId="1" xfId="0" applyFont="1" applyBorder="1" applyAlignment="1">
      <alignment vertical="center" wrapText="1"/>
    </xf>
    <xf numFmtId="1" fontId="11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right"/>
    </xf>
    <xf numFmtId="165" fontId="0" fillId="0" borderId="1" xfId="0" applyNumberFormat="1" applyBorder="1"/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101880</xdr:colOff>
      <xdr:row>11</xdr:row>
      <xdr:rowOff>239400</xdr:rowOff>
    </xdr:from>
    <xdr:to>
      <xdr:col>9</xdr:col>
      <xdr:colOff>1820160</xdr:colOff>
      <xdr:row>11</xdr:row>
      <xdr:rowOff>1400400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260200" y="2837880"/>
          <a:ext cx="1718280" cy="11610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9</xdr:col>
      <xdr:colOff>457110</xdr:colOff>
      <xdr:row>12</xdr:row>
      <xdr:rowOff>254339</xdr:rowOff>
    </xdr:from>
    <xdr:to>
      <xdr:col>9</xdr:col>
      <xdr:colOff>1600200</xdr:colOff>
      <xdr:row>12</xdr:row>
      <xdr:rowOff>1095375</xdr:rowOff>
    </xdr:to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7800885" y="4873964"/>
          <a:ext cx="1143090" cy="841036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9</xdr:col>
      <xdr:colOff>185040</xdr:colOff>
      <xdr:row>14</xdr:row>
      <xdr:rowOff>574200</xdr:rowOff>
    </xdr:from>
    <xdr:to>
      <xdr:col>9</xdr:col>
      <xdr:colOff>1752840</xdr:colOff>
      <xdr:row>14</xdr:row>
      <xdr:rowOff>1632960</xdr:rowOff>
    </xdr:to>
    <xdr:pic>
      <xdr:nvPicPr>
        <xdr:cNvPr id="4" name="image3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8343360" y="7535160"/>
          <a:ext cx="1567800" cy="10587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9</xdr:col>
      <xdr:colOff>411120</xdr:colOff>
      <xdr:row>13</xdr:row>
      <xdr:rowOff>260280</xdr:rowOff>
    </xdr:from>
    <xdr:to>
      <xdr:col>9</xdr:col>
      <xdr:colOff>1580760</xdr:colOff>
      <xdr:row>13</xdr:row>
      <xdr:rowOff>963720</xdr:rowOff>
    </xdr:to>
    <xdr:pic>
      <xdr:nvPicPr>
        <xdr:cNvPr id="5" name="image4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8569440" y="5944680"/>
          <a:ext cx="1169640" cy="7034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9</xdr:col>
      <xdr:colOff>249120</xdr:colOff>
      <xdr:row>15</xdr:row>
      <xdr:rowOff>382320</xdr:rowOff>
    </xdr:from>
    <xdr:to>
      <xdr:col>9</xdr:col>
      <xdr:colOff>1573200</xdr:colOff>
      <xdr:row>15</xdr:row>
      <xdr:rowOff>1276560</xdr:rowOff>
    </xdr:to>
    <xdr:pic>
      <xdr:nvPicPr>
        <xdr:cNvPr id="6" name="image5.jpe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8407440" y="9915120"/>
          <a:ext cx="1324080" cy="8942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6</xdr:col>
      <xdr:colOff>57240</xdr:colOff>
      <xdr:row>4</xdr:row>
      <xdr:rowOff>97200</xdr:rowOff>
    </xdr:from>
    <xdr:to>
      <xdr:col>10</xdr:col>
      <xdr:colOff>741960</xdr:colOff>
      <xdr:row>6</xdr:row>
      <xdr:rowOff>160200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5178600" y="771480"/>
          <a:ext cx="6123960" cy="3870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4"/>
  <sheetViews>
    <sheetView tabSelected="1" topLeftCell="A14" zoomScaleNormal="100" workbookViewId="0">
      <selection activeCell="E15" sqref="E15"/>
    </sheetView>
  </sheetViews>
  <sheetFormatPr defaultColWidth="8.83203125" defaultRowHeight="12.75" customHeight="1" x14ac:dyDescent="0.2"/>
  <cols>
    <col min="1" max="1" width="5.33203125" customWidth="1"/>
    <col min="2" max="2" width="20.5" customWidth="1"/>
    <col min="3" max="3" width="16.1640625" customWidth="1"/>
    <col min="4" max="4" width="7.83203125" customWidth="1"/>
    <col min="5" max="5" width="17.5" customWidth="1"/>
    <col min="6" max="6" width="13.33203125" customWidth="1"/>
    <col min="7" max="7" width="16.5" customWidth="1"/>
    <col min="8" max="8" width="13.83203125" customWidth="1"/>
    <col min="9" max="9" width="17.5" customWidth="1"/>
    <col min="10" max="11" width="37.83203125" customWidth="1"/>
    <col min="12" max="13" width="12.33203125" customWidth="1"/>
    <col min="14" max="14" width="11.5" customWidth="1"/>
    <col min="15" max="15" width="12.83203125" customWidth="1"/>
  </cols>
  <sheetData>
    <row r="2" spans="1:15" ht="15" x14ac:dyDescent="0.25">
      <c r="G2" s="26" t="s">
        <v>0</v>
      </c>
      <c r="H2" s="26"/>
      <c r="I2" s="26"/>
      <c r="J2" s="26"/>
      <c r="K2" s="26"/>
    </row>
    <row r="3" spans="1:15" ht="15" x14ac:dyDescent="0.25">
      <c r="G3" s="26" t="s">
        <v>47</v>
      </c>
      <c r="H3" s="26"/>
      <c r="I3" s="26"/>
      <c r="J3" s="26"/>
      <c r="K3" s="26"/>
    </row>
    <row r="9" spans="1:15" ht="57.75" customHeight="1" x14ac:dyDescent="0.2">
      <c r="G9" s="27" t="s">
        <v>1</v>
      </c>
      <c r="H9" s="27"/>
      <c r="I9" s="27"/>
      <c r="J9" s="27"/>
      <c r="K9" s="27"/>
    </row>
    <row r="11" spans="1:15" s="23" customFormat="1" ht="48.75" customHeight="1" x14ac:dyDescent="0.2">
      <c r="A11" s="19" t="s">
        <v>2</v>
      </c>
      <c r="B11" s="20" t="s">
        <v>3</v>
      </c>
      <c r="C11" s="21" t="s">
        <v>4</v>
      </c>
      <c r="D11" s="19" t="s">
        <v>5</v>
      </c>
      <c r="E11" s="20" t="s">
        <v>6</v>
      </c>
      <c r="F11" s="19" t="s">
        <v>7</v>
      </c>
      <c r="G11" s="19" t="s">
        <v>8</v>
      </c>
      <c r="H11" s="19" t="s">
        <v>9</v>
      </c>
      <c r="I11" s="19" t="s">
        <v>10</v>
      </c>
      <c r="J11" s="19" t="s">
        <v>11</v>
      </c>
      <c r="K11" s="22" t="s">
        <v>12</v>
      </c>
      <c r="L11" s="24" t="s">
        <v>13</v>
      </c>
      <c r="M11" s="24" t="s">
        <v>14</v>
      </c>
      <c r="N11" s="24" t="s">
        <v>15</v>
      </c>
      <c r="O11" s="24" t="s">
        <v>16</v>
      </c>
    </row>
    <row r="12" spans="1:15" ht="138" customHeight="1" x14ac:dyDescent="0.2">
      <c r="A12" s="1">
        <v>1</v>
      </c>
      <c r="B12" s="2" t="s">
        <v>17</v>
      </c>
      <c r="C12" s="2" t="s">
        <v>18</v>
      </c>
      <c r="D12" s="3">
        <v>1</v>
      </c>
      <c r="E12" s="25" t="s">
        <v>48</v>
      </c>
      <c r="F12" s="4" t="s">
        <v>19</v>
      </c>
      <c r="G12" s="2" t="s">
        <v>20</v>
      </c>
      <c r="H12" s="2" t="s">
        <v>21</v>
      </c>
      <c r="I12" s="2" t="s">
        <v>22</v>
      </c>
      <c r="J12" s="5"/>
      <c r="K12" s="5" t="s">
        <v>23</v>
      </c>
      <c r="L12" s="6">
        <v>0</v>
      </c>
      <c r="M12" s="7">
        <v>0.23</v>
      </c>
      <c r="N12" s="6">
        <f>L12*M12</f>
        <v>0</v>
      </c>
      <c r="O12" s="6">
        <f>L12+N12</f>
        <v>0</v>
      </c>
    </row>
    <row r="13" spans="1:15" ht="105" customHeight="1" x14ac:dyDescent="0.2">
      <c r="A13" s="8">
        <v>2</v>
      </c>
      <c r="B13" s="9" t="s">
        <v>24</v>
      </c>
      <c r="C13" s="2" t="s">
        <v>25</v>
      </c>
      <c r="D13" s="3">
        <v>2</v>
      </c>
      <c r="E13" s="25" t="s">
        <v>48</v>
      </c>
      <c r="F13" s="10">
        <v>1914</v>
      </c>
      <c r="G13" s="9" t="s">
        <v>26</v>
      </c>
      <c r="H13" s="9" t="s">
        <v>21</v>
      </c>
      <c r="I13" s="9" t="s">
        <v>27</v>
      </c>
      <c r="J13" s="11"/>
      <c r="K13" s="12" t="s">
        <v>28</v>
      </c>
      <c r="L13" s="6">
        <v>0</v>
      </c>
      <c r="M13" s="7">
        <v>0.23</v>
      </c>
      <c r="N13" s="6">
        <f>L13*M13</f>
        <v>0</v>
      </c>
      <c r="O13" s="6">
        <f>L13+N13</f>
        <v>0</v>
      </c>
    </row>
    <row r="14" spans="1:15" ht="100.5" customHeight="1" x14ac:dyDescent="0.2">
      <c r="A14" s="8">
        <v>3</v>
      </c>
      <c r="B14" s="9" t="s">
        <v>29</v>
      </c>
      <c r="C14" s="13" t="s">
        <v>30</v>
      </c>
      <c r="D14" s="10">
        <v>2</v>
      </c>
      <c r="E14" s="25" t="s">
        <v>48</v>
      </c>
      <c r="F14" s="10">
        <v>1914</v>
      </c>
      <c r="G14" s="9" t="s">
        <v>26</v>
      </c>
      <c r="H14" s="9" t="s">
        <v>21</v>
      </c>
      <c r="I14" s="9" t="s">
        <v>27</v>
      </c>
      <c r="J14" s="11"/>
      <c r="K14" s="12" t="s">
        <v>31</v>
      </c>
      <c r="L14" s="6">
        <v>0</v>
      </c>
      <c r="M14" s="7">
        <v>0.23</v>
      </c>
      <c r="N14" s="6">
        <f>L14*M14</f>
        <v>0</v>
      </c>
      <c r="O14" s="6">
        <f>L14+N14</f>
        <v>0</v>
      </c>
    </row>
    <row r="15" spans="1:15" ht="202.5" customHeight="1" x14ac:dyDescent="0.2">
      <c r="A15" s="8">
        <v>4</v>
      </c>
      <c r="B15" s="9" t="s">
        <v>32</v>
      </c>
      <c r="C15" s="13" t="s">
        <v>33</v>
      </c>
      <c r="D15" s="10">
        <v>1</v>
      </c>
      <c r="E15" s="9" t="s">
        <v>49</v>
      </c>
      <c r="F15" s="14" t="s">
        <v>34</v>
      </c>
      <c r="G15" s="9" t="s">
        <v>35</v>
      </c>
      <c r="H15" s="9" t="s">
        <v>36</v>
      </c>
      <c r="I15" s="9" t="s">
        <v>37</v>
      </c>
      <c r="J15" s="11"/>
      <c r="K15" s="12" t="s">
        <v>38</v>
      </c>
      <c r="L15" s="6">
        <v>0</v>
      </c>
      <c r="M15" s="7">
        <v>0.23</v>
      </c>
      <c r="N15" s="6">
        <f>L15*M15</f>
        <v>0</v>
      </c>
      <c r="O15" s="6">
        <f>L15+N15</f>
        <v>0</v>
      </c>
    </row>
    <row r="16" spans="1:15" ht="134.25" customHeight="1" x14ac:dyDescent="0.2">
      <c r="A16" s="8">
        <v>5</v>
      </c>
      <c r="B16" s="9" t="s">
        <v>39</v>
      </c>
      <c r="C16" s="5" t="s">
        <v>40</v>
      </c>
      <c r="D16" s="10">
        <v>1</v>
      </c>
      <c r="E16" s="9" t="s">
        <v>49</v>
      </c>
      <c r="F16" s="15" t="s">
        <v>41</v>
      </c>
      <c r="G16" s="9" t="s">
        <v>42</v>
      </c>
      <c r="H16" s="9" t="s">
        <v>36</v>
      </c>
      <c r="I16" s="9" t="s">
        <v>43</v>
      </c>
      <c r="J16" s="11"/>
      <c r="K16" s="12" t="s">
        <v>44</v>
      </c>
      <c r="L16" s="6">
        <v>0</v>
      </c>
      <c r="M16" s="7">
        <v>0.23</v>
      </c>
      <c r="N16" s="6">
        <f>L16*M16</f>
        <v>0</v>
      </c>
      <c r="O16" s="6">
        <f>L16+N16</f>
        <v>0</v>
      </c>
    </row>
    <row r="17" spans="10:15" x14ac:dyDescent="0.2">
      <c r="K17" s="16" t="s">
        <v>45</v>
      </c>
      <c r="L17" s="17">
        <f>SUM(L12:L16)</f>
        <v>0</v>
      </c>
      <c r="M17" s="18"/>
      <c r="N17" s="17">
        <f>SUM(N12:N16)</f>
        <v>0</v>
      </c>
      <c r="O17" s="17">
        <f>SUM(O12:O16)</f>
        <v>0</v>
      </c>
    </row>
    <row r="20" spans="10:15" ht="12.75" customHeight="1" x14ac:dyDescent="0.2">
      <c r="J20" s="28" t="s">
        <v>46</v>
      </c>
      <c r="K20" s="28"/>
    </row>
    <row r="21" spans="10:15" x14ac:dyDescent="0.2">
      <c r="J21" s="28"/>
      <c r="K21" s="28"/>
    </row>
    <row r="22" spans="10:15" x14ac:dyDescent="0.2">
      <c r="J22" s="28"/>
      <c r="K22" s="28"/>
    </row>
    <row r="23" spans="10:15" x14ac:dyDescent="0.2">
      <c r="J23" s="28"/>
      <c r="K23" s="28"/>
    </row>
    <row r="24" spans="10:15" x14ac:dyDescent="0.2">
      <c r="J24" s="28"/>
      <c r="K24" s="28"/>
    </row>
  </sheetData>
  <mergeCells count="4">
    <mergeCell ref="G2:K2"/>
    <mergeCell ref="G3:K3"/>
    <mergeCell ref="G9:K9"/>
    <mergeCell ref="J20:K24"/>
  </mergeCells>
  <pageMargins left="0.7" right="0.7" top="0.75" bottom="0.75" header="0.511811023622047" footer="0.511811023622047"/>
  <pageSetup paperSize="8" scale="85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Magdalena Postępska</cp:lastModifiedBy>
  <cp:revision>1</cp:revision>
  <cp:lastPrinted>2025-10-22T14:19:51Z</cp:lastPrinted>
  <dcterms:created xsi:type="dcterms:W3CDTF">2025-07-01T08:18:10Z</dcterms:created>
  <dcterms:modified xsi:type="dcterms:W3CDTF">2026-03-04T12:31:40Z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2024-07-18T00:00:00Z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2025-07-01T00:00:00Z</vt:filetime>
  </property>
  <property fmtid="{D5CDD505-2E9C-101B-9397-08002B2CF9AE}" pid="5" name="Producer">
    <vt:lpwstr>3-Heights(TM) PDF Security Shell 4.8.25.2 (http://www.pdf-tools.com)</vt:lpwstr>
  </property>
</Properties>
</file>